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19440" windowHeight="6810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J11" i="1" l="1"/>
  <c r="J12" i="1"/>
  <c r="J10" i="1"/>
  <c r="F13" i="1" l="1"/>
</calcChain>
</file>

<file path=xl/sharedStrings.xml><?xml version="1.0" encoding="utf-8"?>
<sst xmlns="http://schemas.openxmlformats.org/spreadsheetml/2006/main" count="35" uniqueCount="29">
  <si>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</si>
  <si>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</si>
  <si>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</si>
  <si>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</si>
  <si>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</si>
  <si>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</si>
  <si>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</si>
  <si>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</si>
  <si>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</si>
  <si>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</si>
  <si>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</si>
  <si>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</si>
  <si>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</si>
  <si>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</si>
  <si>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</si>
  <si>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</si>
  <si>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</si>
  <si>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</si>
  <si>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</si>
  <si>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Изделия соединительные, крепежные, фурнитура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</si>
  <si>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НВЛ-2019/61-РНВ</t>
    </r>
  </si>
  <si>
    <t>1022631</t>
  </si>
  <si>
    <t>Метизы (кг)</t>
  </si>
  <si>
    <t>20004935</t>
  </si>
  <si>
    <t>Шайба специальная 2" Ларус</t>
  </si>
  <si>
    <t>КГ</t>
  </si>
  <si>
    <t>За счёт средств Продавца</t>
  </si>
  <si>
    <t xml:space="preserve"> А. В. Лысенко</t>
  </si>
  <si>
    <t>Заместитель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</si>
</sst>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164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164" fontId="11" fillId="0" borderId="2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1"/>
  <sheetViews>
    <sheetView tabSelected="1" topLeftCell="A10" zoomScaleNormal="100" workbookViewId="0">
      <selection activeCell="D21" sqref="D21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0" customWidth="1"/>
    <col min="10" max="10" width="11.5703125" style="8" customWidth="1"/>
    <col min="11" max="11" width="9.140625" style="8"/>
    <col min="12" max="12" width="9.140625" style="32"/>
    <col min="13" max="13" width="14.28515625" style="32" customWidth="1"/>
    <col min="14" max="16384" width="9.140625" style="8"/>
  </cols>
  <sheetData>
    <row r="1" spans="1:18" s="1" customFormat="1" ht="23.25" x14ac:dyDescent="0.25">
      <c r="A1" s="49" t="s">
        <v>12</v>
      </c>
      <c r="B1" s="49"/>
      <c r="C1" s="49"/>
      <c r="D1" s="50"/>
      <c r="E1" s="51"/>
      <c r="F1" s="51"/>
      <c r="G1" s="51"/>
      <c r="H1" s="51"/>
      <c r="I1" s="35"/>
      <c r="L1" s="30"/>
      <c r="M1" s="30"/>
    </row>
    <row r="2" spans="1:18" s="1" customFormat="1" ht="43.5" customHeight="1" x14ac:dyDescent="0.25">
      <c r="A2" s="52" t="s">
        <v>19</v>
      </c>
      <c r="B2" s="52"/>
      <c r="C2" s="52"/>
      <c r="D2" s="52"/>
      <c r="E2" s="52"/>
      <c r="F2" s="52"/>
      <c r="G2" s="52"/>
      <c r="H2" s="52"/>
      <c r="I2" s="35"/>
      <c r="L2" s="30"/>
      <c r="M2" s="30"/>
    </row>
    <row r="3" spans="1:18" s="1" customFormat="1" ht="25.5" customHeight="1" x14ac:dyDescent="0.25">
      <c r="A3" s="53" t="s">
        <v>20</v>
      </c>
      <c r="B3" s="53"/>
      <c r="C3" s="53"/>
      <c r="D3" s="53"/>
      <c r="E3" s="53"/>
      <c r="F3" s="53"/>
      <c r="G3" s="53"/>
      <c r="H3" s="53"/>
      <c r="I3" s="35"/>
      <c r="L3" s="30"/>
      <c r="M3" s="30"/>
    </row>
    <row r="4" spans="1:18" s="1" customFormat="1" ht="18.75" customHeight="1" x14ac:dyDescent="0.25">
      <c r="A4" s="54" t="s">
        <v>18</v>
      </c>
      <c r="B4" s="54"/>
      <c r="C4" s="54"/>
      <c r="D4" s="54"/>
      <c r="E4" s="54"/>
      <c r="F4" s="54"/>
      <c r="G4" s="54"/>
      <c r="H4" s="54"/>
      <c r="I4" s="35"/>
      <c r="L4" s="30"/>
      <c r="M4" s="30"/>
    </row>
    <row r="5" spans="1:18" s="19" customFormat="1" ht="27" customHeight="1" x14ac:dyDescent="0.2">
      <c r="A5" s="48" t="s">
        <v>17</v>
      </c>
      <c r="B5" s="48"/>
      <c r="C5" s="48"/>
      <c r="D5" s="48"/>
      <c r="E5" s="48"/>
      <c r="F5" s="48"/>
      <c r="G5" s="48"/>
      <c r="H5" s="48"/>
      <c r="I5" s="36"/>
      <c r="L5" s="31"/>
      <c r="M5" s="31"/>
    </row>
    <row r="6" spans="1:18" s="19" customFormat="1" ht="43.5" customHeight="1" x14ac:dyDescent="0.2">
      <c r="A6" s="48" t="s">
        <v>14</v>
      </c>
      <c r="B6" s="48"/>
      <c r="C6" s="48"/>
      <c r="D6" s="48"/>
      <c r="E6" s="48"/>
      <c r="F6" s="48"/>
      <c r="G6" s="48"/>
      <c r="H6" s="48"/>
      <c r="I6" s="36"/>
      <c r="L6" s="31"/>
      <c r="M6" s="31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5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5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7"/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15</v>
      </c>
      <c r="C10" s="33" t="s">
        <v>21</v>
      </c>
      <c r="D10" s="33" t="s">
        <v>22</v>
      </c>
      <c r="E10" s="33" t="s">
        <v>25</v>
      </c>
      <c r="F10" s="43">
        <v>1172.0160000000001</v>
      </c>
      <c r="G10" s="44">
        <v>297.05315249999995</v>
      </c>
      <c r="H10" s="45">
        <v>39995</v>
      </c>
      <c r="I10" s="38"/>
      <c r="J10" s="34">
        <f>F10*G10</f>
        <v>348151.04758043995</v>
      </c>
      <c r="P10" s="25"/>
      <c r="Q10" s="25"/>
      <c r="R10" s="25"/>
    </row>
    <row r="11" spans="1:18" s="3" customFormat="1" x14ac:dyDescent="0.25">
      <c r="A11" s="16">
        <v>2</v>
      </c>
      <c r="B11" s="16" t="s">
        <v>15</v>
      </c>
      <c r="C11" s="33" t="s">
        <v>23</v>
      </c>
      <c r="D11" s="33" t="s">
        <v>24</v>
      </c>
      <c r="E11" s="33" t="s">
        <v>16</v>
      </c>
      <c r="F11" s="46">
        <v>10500</v>
      </c>
      <c r="G11" s="44">
        <v>1.0358156001250001</v>
      </c>
      <c r="H11" s="45">
        <v>40118</v>
      </c>
      <c r="I11" s="38"/>
      <c r="J11" s="34">
        <f t="shared" ref="J11:J12" si="0">F11*G11</f>
        <v>10876.063801312501</v>
      </c>
      <c r="P11" s="25"/>
      <c r="Q11" s="25"/>
      <c r="R11" s="25"/>
    </row>
    <row r="12" spans="1:18" s="3" customFormat="1" x14ac:dyDescent="0.25">
      <c r="A12" s="16">
        <v>3</v>
      </c>
      <c r="B12" s="16" t="s">
        <v>15</v>
      </c>
      <c r="C12" s="33" t="s">
        <v>21</v>
      </c>
      <c r="D12" s="33" t="s">
        <v>22</v>
      </c>
      <c r="E12" s="33" t="s">
        <v>25</v>
      </c>
      <c r="F12" s="43">
        <v>47.9</v>
      </c>
      <c r="G12" s="44">
        <v>297.05315249999995</v>
      </c>
      <c r="H12" s="45">
        <v>39995</v>
      </c>
      <c r="I12" s="38"/>
      <c r="J12" s="34">
        <f t="shared" si="0"/>
        <v>14228.846004749998</v>
      </c>
      <c r="P12" s="25"/>
      <c r="Q12" s="25"/>
      <c r="R12" s="25"/>
    </row>
    <row r="13" spans="1:18" s="4" customFormat="1" x14ac:dyDescent="0.25">
      <c r="A13" s="59" t="s">
        <v>7</v>
      </c>
      <c r="B13" s="59"/>
      <c r="C13" s="59"/>
      <c r="D13" s="59"/>
      <c r="E13" s="17"/>
      <c r="F13" s="47">
        <f>SUM(F10:F12)</f>
        <v>11719.915999999999</v>
      </c>
      <c r="G13" s="21"/>
      <c r="H13" s="18"/>
      <c r="I13" s="39"/>
      <c r="P13" s="26"/>
      <c r="Q13" s="26"/>
      <c r="R13" s="26"/>
    </row>
    <row r="14" spans="1:18" s="4" customFormat="1" x14ac:dyDescent="0.25">
      <c r="A14" s="5"/>
      <c r="B14" s="5"/>
      <c r="C14" s="5"/>
      <c r="D14" s="6"/>
      <c r="E14" s="7"/>
      <c r="F14" s="10"/>
      <c r="G14" s="10"/>
      <c r="H14" s="7"/>
      <c r="I14" s="39"/>
      <c r="P14" s="26"/>
      <c r="Q14" s="26"/>
      <c r="R14" s="26"/>
    </row>
    <row r="15" spans="1:18" s="4" customFormat="1" ht="115.5" customHeight="1" x14ac:dyDescent="0.25">
      <c r="A15" s="60" t="s">
        <v>8</v>
      </c>
      <c r="B15" s="61"/>
      <c r="C15" s="61"/>
      <c r="D15" s="62"/>
      <c r="E15" s="63" t="s">
        <v>9</v>
      </c>
      <c r="F15" s="63"/>
      <c r="G15" s="63"/>
      <c r="H15" s="63"/>
      <c r="I15" s="39"/>
      <c r="P15" s="26"/>
      <c r="Q15" s="26"/>
      <c r="R15" s="26"/>
    </row>
    <row r="16" spans="1:18" s="4" customFormat="1" ht="15.75" customHeight="1" x14ac:dyDescent="0.25">
      <c r="A16" s="56" t="s">
        <v>10</v>
      </c>
      <c r="B16" s="57"/>
      <c r="C16" s="57"/>
      <c r="D16" s="58"/>
      <c r="E16" s="55" t="s">
        <v>26</v>
      </c>
      <c r="F16" s="55"/>
      <c r="G16" s="55"/>
      <c r="H16" s="55"/>
      <c r="I16" s="39"/>
      <c r="J16" s="26"/>
      <c r="L16" s="26"/>
      <c r="M16" s="26"/>
      <c r="N16" s="26"/>
      <c r="O16" s="26"/>
      <c r="P16" s="26"/>
      <c r="Q16" s="26"/>
      <c r="R16" s="26"/>
    </row>
    <row r="17" spans="1:18" s="4" customFormat="1" ht="15.75" customHeight="1" x14ac:dyDescent="0.25">
      <c r="A17" s="56" t="s">
        <v>11</v>
      </c>
      <c r="B17" s="57"/>
      <c r="C17" s="57"/>
      <c r="D17" s="58"/>
      <c r="E17" s="55" t="s">
        <v>26</v>
      </c>
      <c r="F17" s="55"/>
      <c r="G17" s="55"/>
      <c r="H17" s="55"/>
      <c r="I17" s="39"/>
      <c r="J17" s="26"/>
      <c r="L17" s="26"/>
      <c r="M17" s="26"/>
      <c r="N17" s="26"/>
      <c r="O17" s="26"/>
      <c r="P17" s="26"/>
      <c r="Q17" s="26"/>
      <c r="R17" s="26"/>
    </row>
    <row r="18" spans="1:18" x14ac:dyDescent="0.25">
      <c r="J18" s="27"/>
      <c r="L18" s="27"/>
      <c r="M18" s="27"/>
      <c r="N18" s="27"/>
      <c r="O18" s="27"/>
      <c r="P18" s="27"/>
      <c r="Q18" s="27"/>
      <c r="R18" s="27"/>
    </row>
    <row r="19" spans="1:18" x14ac:dyDescent="0.25">
      <c r="J19" s="27"/>
      <c r="L19" s="27"/>
      <c r="M19" s="27"/>
      <c r="N19" s="27"/>
      <c r="O19" s="27"/>
      <c r="P19" s="27"/>
      <c r="Q19" s="27"/>
      <c r="R19" s="27"/>
    </row>
    <row r="20" spans="1:18" s="23" customFormat="1" ht="66.75" customHeight="1" x14ac:dyDescent="0.25">
      <c r="A20" s="64" t="s">
        <v>28</v>
      </c>
      <c r="B20" s="64"/>
      <c r="C20" s="64"/>
      <c r="D20" s="64"/>
      <c r="E20" s="65"/>
      <c r="F20" s="65"/>
      <c r="G20" s="66" t="s">
        <v>27</v>
      </c>
      <c r="H20" s="67"/>
      <c r="I20" s="41"/>
      <c r="J20" s="28"/>
      <c r="L20" s="28"/>
      <c r="M20" s="28"/>
      <c r="N20" s="28"/>
      <c r="O20" s="28"/>
      <c r="P20" s="28"/>
      <c r="Q20" s="28"/>
      <c r="R20" s="28"/>
    </row>
    <row r="21" spans="1:18" s="12" customFormat="1" ht="18.75" x14ac:dyDescent="0.3">
      <c r="A21" s="22"/>
      <c r="F21" s="13"/>
      <c r="G21" s="13"/>
      <c r="I21" s="42"/>
      <c r="J21" s="29"/>
      <c r="L21" s="29"/>
      <c r="M21" s="29"/>
      <c r="N21" s="29"/>
      <c r="O21" s="29"/>
      <c r="P21" s="29"/>
      <c r="Q21" s="29"/>
      <c r="R21" s="29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N59" s="27"/>
    </row>
    <row r="60" spans="10:18" x14ac:dyDescent="0.25">
      <c r="J60" s="27"/>
      <c r="N60" s="27"/>
    </row>
    <row r="61" spans="10:18" x14ac:dyDescent="0.25">
      <c r="J61" s="27"/>
      <c r="N61" s="27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0:H20"/>
  </mergeCells>
  <pageMargins left="0.70866141732283472" right="0.31496062992125984" top="0.74803149606299213" bottom="0.74803149606299213" header="0.31496062992125984" footer="0.31496062992125984"/>
  <pageSetup paperSize="256" scale="7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2019-04-04T09:22:42Z</cp:lastPrinted>
  <dcterms:created xsi:type="dcterms:W3CDTF">2016-09-16T10:27:35Z</dcterms:created>
  <dcterms:modified xsi:type="dcterms:W3CDTF">2019-09-16T04:14:44Z</dcterms:modified>
</cp:coreProperties>
</file>